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74" i="3"/>
  <c r="B64"/>
  <c r="B60"/>
  <c r="B62" s="1"/>
  <c r="B63" s="1"/>
  <c r="B47"/>
  <c r="B38"/>
  <c r="B34"/>
  <c r="B39"/>
  <c r="B32"/>
  <c r="B53"/>
  <c r="B55" s="1"/>
  <c r="B67" s="1"/>
  <c r="D22"/>
  <c r="D20"/>
  <c r="C20"/>
  <c r="C22" s="1"/>
  <c r="B20"/>
  <c r="B22" s="1"/>
  <c r="D15"/>
  <c r="C15"/>
  <c r="B15"/>
  <c r="B24" i="2"/>
  <c r="B22"/>
  <c r="B20"/>
  <c r="C13"/>
  <c r="C11"/>
  <c r="C9"/>
  <c r="C5"/>
  <c r="D5" s="1"/>
  <c r="B6" s="1"/>
  <c r="B5"/>
  <c r="D4"/>
  <c r="C4"/>
  <c r="G41" i="1"/>
  <c r="G40"/>
  <c r="G39"/>
  <c r="G37"/>
  <c r="G36"/>
  <c r="G35"/>
  <c r="G9"/>
  <c r="G18"/>
  <c r="H21"/>
  <c r="G8"/>
  <c r="G20"/>
  <c r="H30"/>
  <c r="H27"/>
  <c r="G14"/>
  <c r="B54"/>
  <c r="G25"/>
  <c r="G24"/>
  <c r="G19"/>
  <c r="G13"/>
  <c r="G12"/>
  <c r="G11"/>
  <c r="G10"/>
  <c r="B48"/>
  <c r="B47"/>
  <c r="B41"/>
  <c r="B39"/>
  <c r="B38"/>
  <c r="B34"/>
  <c r="C25"/>
  <c r="C34" s="1"/>
  <c r="B25"/>
  <c r="C16"/>
  <c r="B16"/>
  <c r="C11"/>
  <c r="C17" s="1"/>
  <c r="B11"/>
  <c r="B17" s="1"/>
  <c r="B65" i="3" l="1"/>
  <c r="B37" s="1"/>
  <c r="B56"/>
  <c r="B75"/>
  <c r="B68"/>
  <c r="B69" s="1"/>
  <c r="B45" s="1"/>
  <c r="C6" i="2"/>
  <c r="D6" s="1"/>
  <c r="B7" s="1"/>
  <c r="H15" i="1"/>
  <c r="H29" s="1"/>
  <c r="H31" s="1"/>
  <c r="B44" i="3" l="1"/>
  <c r="B46" s="1"/>
  <c r="B48" s="1"/>
  <c r="C7" i="2"/>
  <c r="D7" s="1"/>
  <c r="B33" i="3" l="1"/>
  <c r="B40"/>
</calcChain>
</file>

<file path=xl/sharedStrings.xml><?xml version="1.0" encoding="utf-8"?>
<sst xmlns="http://schemas.openxmlformats.org/spreadsheetml/2006/main" count="144" uniqueCount="112">
  <si>
    <t>ASSETS</t>
  </si>
  <si>
    <t>Non-current assets</t>
  </si>
  <si>
    <t>Property, plant and equipment</t>
  </si>
  <si>
    <t>Investments</t>
  </si>
  <si>
    <t>Total non-current assets</t>
  </si>
  <si>
    <t>Current assets</t>
  </si>
  <si>
    <t>Inventories</t>
  </si>
  <si>
    <t>Trade receivables</t>
  </si>
  <si>
    <t>Cash and cash equivalents</t>
  </si>
  <si>
    <t>Total current assets</t>
  </si>
  <si>
    <t>TOTAL ASSETS</t>
  </si>
  <si>
    <t>EQUITY AND LIABILITIES</t>
  </si>
  <si>
    <t>Equity</t>
  </si>
  <si>
    <t>Share capital</t>
  </si>
  <si>
    <t>Share premium account</t>
  </si>
  <si>
    <t>Revaluation surplus</t>
  </si>
  <si>
    <t>Retained earnings</t>
  </si>
  <si>
    <t>Total equity</t>
  </si>
  <si>
    <t>Non current liabilities</t>
  </si>
  <si>
    <t>Long-term loan</t>
  </si>
  <si>
    <t>Current liabilities</t>
  </si>
  <si>
    <t>Trade payables</t>
  </si>
  <si>
    <t>Income tax</t>
  </si>
  <si>
    <t>Total current liabilities</t>
  </si>
  <si>
    <t>TOTAL EQUITY AND LIABILITIES</t>
  </si>
  <si>
    <t xml:space="preserve">Gingerbread Ltd Statement of </t>
  </si>
  <si>
    <t>Financial Position as at</t>
  </si>
  <si>
    <t xml:space="preserve">Cash Flow Statement </t>
  </si>
  <si>
    <t>Cash flow from operating activities:</t>
  </si>
  <si>
    <t>Retained Earning Opening</t>
  </si>
  <si>
    <t>Retained Earning Closing</t>
  </si>
  <si>
    <t xml:space="preserve">Dividend Approved </t>
  </si>
  <si>
    <t xml:space="preserve">Net Income </t>
  </si>
  <si>
    <t>Net Income</t>
  </si>
  <si>
    <t>Add back Depreciation</t>
  </si>
  <si>
    <t xml:space="preserve">Gain on Sale of Equipment </t>
  </si>
  <si>
    <t xml:space="preserve">Sale Price </t>
  </si>
  <si>
    <t xml:space="preserve">Cost </t>
  </si>
  <si>
    <t>Acc Dep</t>
  </si>
  <si>
    <t>WDV</t>
  </si>
  <si>
    <t>Gain on Sale</t>
  </si>
  <si>
    <t>Decrease in inventories</t>
  </si>
  <si>
    <t>Increase in trade receivables</t>
  </si>
  <si>
    <t>Increase in trade payables</t>
  </si>
  <si>
    <t>Cash generated from operations</t>
  </si>
  <si>
    <t>Cash flows from investing activities</t>
  </si>
  <si>
    <t>Purchase of property, plant, and equipment</t>
  </si>
  <si>
    <t>Proceeds from sale of equipment</t>
  </si>
  <si>
    <t>Net cash flow from investing activities</t>
  </si>
  <si>
    <t>Investment made</t>
  </si>
  <si>
    <t>Cash flows from financing activities</t>
  </si>
  <si>
    <t>Proceeds from issue of Equity</t>
  </si>
  <si>
    <t>Repayment of Loan</t>
  </si>
  <si>
    <t>Net cash flow from financing activities</t>
  </si>
  <si>
    <t>Net Cash flow for the period</t>
  </si>
  <si>
    <t>Tax Payable Closing</t>
  </si>
  <si>
    <t>Tax Expense</t>
  </si>
  <si>
    <t>Tax Paid</t>
  </si>
  <si>
    <t>Interest Paid</t>
  </si>
  <si>
    <t>Cash and Cash Equivalents Beginning</t>
  </si>
  <si>
    <t>Cash and Cash Equivalents Ending</t>
  </si>
  <si>
    <t xml:space="preserve">Tax Payable Opening </t>
  </si>
  <si>
    <t>Free Cash Flow</t>
  </si>
  <si>
    <t>Operating Cash Flow</t>
  </si>
  <si>
    <t>Less Capital Expense</t>
  </si>
  <si>
    <t>Cash Flow to Assets</t>
  </si>
  <si>
    <t>Current Ratio</t>
  </si>
  <si>
    <t>Quick Ratio</t>
  </si>
  <si>
    <t>Depreciation</t>
  </si>
  <si>
    <t>Year</t>
  </si>
  <si>
    <t>Carrying value</t>
  </si>
  <si>
    <t>Fair Value</t>
  </si>
  <si>
    <t>Selling Expense</t>
  </si>
  <si>
    <t>Fair Value Net of Selling Expense</t>
  </si>
  <si>
    <t>PV of Future Cash Flows</t>
  </si>
  <si>
    <t>Value in Use</t>
  </si>
  <si>
    <t>Recoverable Amount</t>
  </si>
  <si>
    <t>Impairment Loss</t>
  </si>
  <si>
    <t>Stag Ltd</t>
  </si>
  <si>
    <t>Deer Ltd</t>
  </si>
  <si>
    <t>Foal Ltd</t>
  </si>
  <si>
    <t>Investments:</t>
  </si>
  <si>
    <t>Shares in Deer</t>
  </si>
  <si>
    <t>Shares in Foal</t>
  </si>
  <si>
    <t>Trade Receivables</t>
  </si>
  <si>
    <t>Ordinary Shares £1</t>
  </si>
  <si>
    <t>Retained Earnings</t>
  </si>
  <si>
    <t>Current Liabilities</t>
  </si>
  <si>
    <t>Total Shares</t>
  </si>
  <si>
    <t>Owned by Stag</t>
  </si>
  <si>
    <t>Ownership</t>
  </si>
  <si>
    <t>Condolidated Balance Sheet</t>
  </si>
  <si>
    <t>Investments in Foal</t>
  </si>
  <si>
    <t xml:space="preserve">Invoice Value </t>
  </si>
  <si>
    <t>Margin</t>
  </si>
  <si>
    <t>No of Units</t>
  </si>
  <si>
    <t>Units Unsold</t>
  </si>
  <si>
    <t>Difference</t>
  </si>
  <si>
    <t>Cost per unit for Deer</t>
  </si>
  <si>
    <t xml:space="preserve">Book Value in Stag's Book of unsold Inventory </t>
  </si>
  <si>
    <t xml:space="preserve">Minotity Interest </t>
  </si>
  <si>
    <t>Total Equity</t>
  </si>
  <si>
    <t>Minoroty Interest</t>
  </si>
  <si>
    <t xml:space="preserve">Goodwill </t>
  </si>
  <si>
    <t>Minority Interest</t>
  </si>
  <si>
    <t>Post Acquition Share of Retained Earnings</t>
  </si>
  <si>
    <t>Retained Eearning Pre Acquision</t>
  </si>
  <si>
    <t>Retained Eearning Post Acquision</t>
  </si>
  <si>
    <t>Change in RE</t>
  </si>
  <si>
    <t>Share of Parent</t>
  </si>
  <si>
    <t xml:space="preserve">Working </t>
  </si>
  <si>
    <t>Solution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</si>
</sst>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111111"/>
      <name val="Calibri"/>
      <family val="2"/>
      <scheme val="minor"/>
    </font>
    <font>
      <b/>
      <sz val="10"/>
      <color rgb="FF11111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color rgb="FF151414"/>
      <name val="Calibri"/>
      <family val="2"/>
      <scheme val="minor"/>
    </font>
    <font>
      <b/>
      <i/>
      <sz val="10"/>
      <color rgb="FF1111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3" fontId="3" fillId="0" borderId="0" xfId="0" applyNumberFormat="1" applyFont="1"/>
    <xf numFmtId="15" fontId="3" fillId="0" borderId="0" xfId="0" applyNumberFormat="1" applyFont="1"/>
    <xf numFmtId="43" fontId="2" fillId="0" borderId="0" xfId="1" applyFont="1"/>
    <xf numFmtId="164" fontId="2" fillId="0" borderId="0" xfId="1" applyNumberFormat="1" applyFont="1"/>
    <xf numFmtId="164" fontId="3" fillId="0" borderId="0" xfId="1" applyNumberFormat="1" applyFont="1"/>
    <xf numFmtId="164" fontId="2" fillId="0" borderId="0" xfId="0" applyNumberFormat="1" applyFont="1"/>
    <xf numFmtId="164" fontId="3" fillId="0" borderId="0" xfId="0" applyNumberFormat="1" applyFont="1"/>
    <xf numFmtId="0" fontId="2" fillId="2" borderId="0" xfId="0" applyFont="1" applyFill="1"/>
    <xf numFmtId="164" fontId="2" fillId="2" borderId="0" xfId="1" applyNumberFormat="1" applyFont="1" applyFill="1"/>
    <xf numFmtId="0" fontId="3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4" xfId="0" applyFont="1" applyBorder="1"/>
    <xf numFmtId="15" fontId="3" fillId="0" borderId="0" xfId="0" applyNumberFormat="1" applyFont="1" applyBorder="1"/>
    <xf numFmtId="0" fontId="5" fillId="0" borderId="4" xfId="0" applyFont="1" applyBorder="1"/>
    <xf numFmtId="0" fontId="4" fillId="0" borderId="4" xfId="0" applyFont="1" applyBorder="1"/>
    <xf numFmtId="164" fontId="2" fillId="0" borderId="0" xfId="1" applyNumberFormat="1" applyFont="1" applyBorder="1"/>
    <xf numFmtId="0" fontId="7" fillId="0" borderId="4" xfId="0" applyFont="1" applyBorder="1"/>
    <xf numFmtId="164" fontId="6" fillId="0" borderId="0" xfId="1" applyNumberFormat="1" applyFont="1" applyBorder="1"/>
    <xf numFmtId="164" fontId="2" fillId="0" borderId="5" xfId="1" applyNumberFormat="1" applyFont="1" applyBorder="1"/>
    <xf numFmtId="164" fontId="2" fillId="0" borderId="5" xfId="0" applyNumberFormat="1" applyFont="1" applyBorder="1"/>
    <xf numFmtId="0" fontId="3" fillId="0" borderId="6" xfId="0" applyFont="1" applyBorder="1"/>
    <xf numFmtId="164" fontId="4" fillId="0" borderId="5" xfId="1" applyNumberFormat="1" applyFont="1" applyBorder="1"/>
    <xf numFmtId="164" fontId="6" fillId="0" borderId="5" xfId="1" applyNumberFormat="1" applyFont="1" applyBorder="1"/>
    <xf numFmtId="164" fontId="8" fillId="0" borderId="5" xfId="1" applyNumberFormat="1" applyFont="1" applyBorder="1"/>
    <xf numFmtId="164" fontId="3" fillId="0" borderId="0" xfId="1" applyNumberFormat="1" applyFont="1" applyBorder="1"/>
    <xf numFmtId="164" fontId="3" fillId="0" borderId="5" xfId="1" applyNumberFormat="1" applyFont="1" applyBorder="1"/>
    <xf numFmtId="164" fontId="3" fillId="0" borderId="7" xfId="1" applyNumberFormat="1" applyFont="1" applyBorder="1"/>
    <xf numFmtId="164" fontId="3" fillId="0" borderId="8" xfId="1" applyNumberFormat="1" applyFont="1" applyBorder="1"/>
    <xf numFmtId="43" fontId="2" fillId="0" borderId="0" xfId="0" applyNumberFormat="1" applyFont="1"/>
    <xf numFmtId="0" fontId="2" fillId="0" borderId="1" xfId="0" applyFont="1" applyBorder="1"/>
    <xf numFmtId="164" fontId="2" fillId="0" borderId="3" xfId="0" applyNumberFormat="1" applyFont="1" applyBorder="1"/>
    <xf numFmtId="165" fontId="2" fillId="0" borderId="5" xfId="2" applyNumberFormat="1" applyFont="1" applyBorder="1"/>
    <xf numFmtId="43" fontId="2" fillId="0" borderId="5" xfId="0" applyNumberFormat="1" applyFont="1" applyBorder="1"/>
    <xf numFmtId="0" fontId="2" fillId="0" borderId="6" xfId="0" applyFont="1" applyBorder="1"/>
    <xf numFmtId="43" fontId="2" fillId="0" borderId="8" xfId="1" applyFont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4" xfId="0" applyNumberFormat="1" applyFont="1" applyBorder="1"/>
    <xf numFmtId="3" fontId="3" fillId="0" borderId="4" xfId="0" applyNumberFormat="1" applyFont="1" applyBorder="1"/>
    <xf numFmtId="3" fontId="3" fillId="0" borderId="6" xfId="0" applyNumberFormat="1" applyFont="1" applyBorder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2" fillId="2" borderId="4" xfId="0" applyFont="1" applyFill="1" applyBorder="1"/>
    <xf numFmtId="0" fontId="3" fillId="0" borderId="4" xfId="0" applyFont="1" applyBorder="1" applyAlignment="1"/>
    <xf numFmtId="164" fontId="2" fillId="2" borderId="5" xfId="1" applyNumberFormat="1" applyFont="1" applyFill="1" applyBorder="1"/>
    <xf numFmtId="3" fontId="2" fillId="0" borderId="3" xfId="0" applyNumberFormat="1" applyFont="1" applyBorder="1"/>
    <xf numFmtId="9" fontId="2" fillId="0" borderId="5" xfId="0" applyNumberFormat="1" applyFont="1" applyBorder="1"/>
    <xf numFmtId="43" fontId="2" fillId="0" borderId="8" xfId="0" applyNumberFormat="1" applyFont="1" applyBorder="1"/>
    <xf numFmtId="43" fontId="2" fillId="0" borderId="5" xfId="1" applyFont="1" applyBorder="1"/>
    <xf numFmtId="164" fontId="2" fillId="0" borderId="8" xfId="1" applyNumberFormat="1" applyFont="1" applyBorder="1"/>
    <xf numFmtId="3" fontId="2" fillId="0" borderId="1" xfId="0" applyNumberFormat="1" applyFont="1" applyBorder="1"/>
    <xf numFmtId="9" fontId="3" fillId="0" borderId="5" xfId="2" applyFont="1" applyBorder="1"/>
    <xf numFmtId="9" fontId="3" fillId="0" borderId="8" xfId="2" applyFont="1" applyBorder="1"/>
    <xf numFmtId="164" fontId="3" fillId="0" borderId="5" xfId="0" applyNumberFormat="1" applyFont="1" applyBorder="1"/>
    <xf numFmtId="0" fontId="3" fillId="0" borderId="5" xfId="0" applyFont="1" applyBorder="1"/>
    <xf numFmtId="0" fontId="3" fillId="0" borderId="8" xfId="0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63"/>
  <sheetViews>
    <sheetView showGridLines="0" tabSelected="1" topLeftCell="A31" workbookViewId="0">
      <selection activeCell="A38" sqref="A38:B54"/>
    </sheetView>
  </sheetViews>
  <sheetFormatPr defaultRowHeight="12.75"/>
  <cols>
    <col min="1" max="1" width="29.42578125" style="1" customWidth="1"/>
    <col min="2" max="3" width="9.85546875" style="1" bestFit="1" customWidth="1"/>
    <col min="4" max="5" width="9.140625" style="1"/>
    <col min="6" max="6" width="38.5703125" style="1" bestFit="1" customWidth="1"/>
    <col min="7" max="7" width="9.5703125" style="1" bestFit="1" customWidth="1"/>
    <col min="8" max="8" width="10.140625" style="1" bestFit="1" customWidth="1"/>
    <col min="9" max="16384" width="9.140625" style="1"/>
  </cols>
  <sheetData>
    <row r="3" spans="1:8">
      <c r="A3" s="2" t="s">
        <v>25</v>
      </c>
      <c r="F3" s="13" t="s">
        <v>25</v>
      </c>
      <c r="G3" s="14"/>
      <c r="H3" s="15"/>
    </row>
    <row r="4" spans="1:8">
      <c r="A4" s="2" t="s">
        <v>26</v>
      </c>
      <c r="F4" s="16" t="s">
        <v>27</v>
      </c>
      <c r="G4" s="17"/>
      <c r="H4" s="18"/>
    </row>
    <row r="5" spans="1:8">
      <c r="F5" s="19"/>
      <c r="G5" s="17"/>
      <c r="H5" s="18"/>
    </row>
    <row r="6" spans="1:8">
      <c r="A6" s="2"/>
      <c r="B6" s="5">
        <v>44286</v>
      </c>
      <c r="C6" s="5">
        <v>43921</v>
      </c>
      <c r="D6" s="2"/>
      <c r="F6" s="19"/>
      <c r="G6" s="20">
        <v>44286</v>
      </c>
      <c r="H6" s="18"/>
    </row>
    <row r="7" spans="1:8">
      <c r="A7" s="2" t="s">
        <v>0</v>
      </c>
      <c r="F7" s="21" t="s">
        <v>28</v>
      </c>
      <c r="G7" s="17"/>
      <c r="H7" s="18"/>
    </row>
    <row r="8" spans="1:8">
      <c r="A8" s="2" t="s">
        <v>1</v>
      </c>
      <c r="F8" s="22" t="s">
        <v>33</v>
      </c>
      <c r="G8" s="23">
        <f>B41</f>
        <v>1550</v>
      </c>
      <c r="H8" s="26"/>
    </row>
    <row r="9" spans="1:8">
      <c r="A9" s="11" t="s">
        <v>2</v>
      </c>
      <c r="B9" s="12">
        <v>8500</v>
      </c>
      <c r="C9" s="12">
        <v>7000</v>
      </c>
      <c r="D9" s="9"/>
      <c r="F9" s="22" t="s">
        <v>34</v>
      </c>
      <c r="G9" s="23">
        <f>1000</f>
        <v>1000</v>
      </c>
      <c r="H9" s="29"/>
    </row>
    <row r="10" spans="1:8">
      <c r="A10" s="11" t="s">
        <v>3</v>
      </c>
      <c r="B10" s="12">
        <v>900</v>
      </c>
      <c r="C10" s="12">
        <v>300</v>
      </c>
      <c r="F10" s="22" t="s">
        <v>35</v>
      </c>
      <c r="G10" s="23">
        <f>-B48</f>
        <v>-100</v>
      </c>
      <c r="H10" s="29"/>
    </row>
    <row r="11" spans="1:8">
      <c r="A11" s="2" t="s">
        <v>4</v>
      </c>
      <c r="B11" s="7">
        <f>SUM(B9:B10)</f>
        <v>9400</v>
      </c>
      <c r="C11" s="7">
        <f>SUM(C9:C10)</f>
        <v>7300</v>
      </c>
      <c r="F11" s="22" t="s">
        <v>42</v>
      </c>
      <c r="G11" s="23">
        <f>-(B14-C14)</f>
        <v>-480</v>
      </c>
      <c r="H11" s="29"/>
    </row>
    <row r="12" spans="1:8">
      <c r="A12" s="2" t="s">
        <v>5</v>
      </c>
      <c r="B12" s="7"/>
      <c r="C12" s="7"/>
      <c r="F12" s="22" t="s">
        <v>41</v>
      </c>
      <c r="G12" s="23">
        <f>-(B13-C13)</f>
        <v>600</v>
      </c>
      <c r="H12" s="29"/>
    </row>
    <row r="13" spans="1:8">
      <c r="A13" s="11" t="s">
        <v>6</v>
      </c>
      <c r="B13" s="12">
        <v>1200</v>
      </c>
      <c r="C13" s="12">
        <v>1800</v>
      </c>
      <c r="F13" s="22" t="s">
        <v>43</v>
      </c>
      <c r="G13" s="23">
        <f>B31-C31</f>
        <v>30</v>
      </c>
      <c r="H13" s="29"/>
    </row>
    <row r="14" spans="1:8">
      <c r="A14" s="11" t="s">
        <v>7</v>
      </c>
      <c r="B14" s="12">
        <v>900</v>
      </c>
      <c r="C14" s="12">
        <v>420</v>
      </c>
      <c r="F14" s="19" t="s">
        <v>57</v>
      </c>
      <c r="G14" s="23">
        <f>-B54</f>
        <v>-150</v>
      </c>
      <c r="H14" s="26"/>
    </row>
    <row r="15" spans="1:8">
      <c r="A15" s="1" t="s">
        <v>8</v>
      </c>
      <c r="B15" s="7">
        <v>340</v>
      </c>
      <c r="C15" s="7">
        <v>200</v>
      </c>
      <c r="F15" s="24" t="s">
        <v>44</v>
      </c>
      <c r="G15" s="25"/>
      <c r="H15" s="30">
        <f>SUM(G8:G14)</f>
        <v>2450</v>
      </c>
    </row>
    <row r="16" spans="1:8">
      <c r="A16" s="4" t="s">
        <v>9</v>
      </c>
      <c r="B16" s="8">
        <f>SUM(B13:B15)</f>
        <v>2440</v>
      </c>
      <c r="C16" s="8">
        <f>SUM(C13:C15)</f>
        <v>2420</v>
      </c>
      <c r="F16" s="19"/>
      <c r="G16" s="23"/>
      <c r="H16" s="26"/>
    </row>
    <row r="17" spans="1:8">
      <c r="A17" s="4" t="s">
        <v>10</v>
      </c>
      <c r="B17" s="8">
        <f>SUM(B16,B11)</f>
        <v>11840</v>
      </c>
      <c r="C17" s="8">
        <f>SUM(C16,C11)</f>
        <v>9720</v>
      </c>
      <c r="F17" s="21" t="s">
        <v>45</v>
      </c>
      <c r="G17" s="23"/>
      <c r="H17" s="26"/>
    </row>
    <row r="18" spans="1:8">
      <c r="A18" s="3"/>
      <c r="B18" s="7"/>
      <c r="C18" s="7"/>
      <c r="F18" s="22" t="s">
        <v>46</v>
      </c>
      <c r="G18" s="23">
        <f>-((B9-B23+C23)-(C9-B47))</f>
        <v>-1560</v>
      </c>
      <c r="H18" s="26"/>
    </row>
    <row r="19" spans="1:8">
      <c r="A19" s="2" t="s">
        <v>11</v>
      </c>
      <c r="B19" s="7"/>
      <c r="C19" s="7"/>
      <c r="F19" s="22" t="s">
        <v>47</v>
      </c>
      <c r="G19" s="23">
        <f>B44</f>
        <v>300</v>
      </c>
      <c r="H19" s="29"/>
    </row>
    <row r="20" spans="1:8">
      <c r="A20" s="2" t="s">
        <v>12</v>
      </c>
      <c r="B20" s="7"/>
      <c r="C20" s="7"/>
      <c r="F20" s="19" t="s">
        <v>49</v>
      </c>
      <c r="G20" s="23">
        <f>-(B10-C10)</f>
        <v>-600</v>
      </c>
      <c r="H20" s="31"/>
    </row>
    <row r="21" spans="1:8">
      <c r="A21" s="11" t="s">
        <v>13</v>
      </c>
      <c r="B21" s="12">
        <v>6000</v>
      </c>
      <c r="C21" s="12">
        <v>5000</v>
      </c>
      <c r="F21" s="24" t="s">
        <v>48</v>
      </c>
      <c r="G21" s="25"/>
      <c r="H21" s="30">
        <f>SUM(G18:G20)</f>
        <v>-1860</v>
      </c>
    </row>
    <row r="22" spans="1:8">
      <c r="A22" s="11" t="s">
        <v>14</v>
      </c>
      <c r="B22" s="12">
        <v>1000</v>
      </c>
      <c r="C22" s="12">
        <v>800</v>
      </c>
      <c r="F22" s="19"/>
      <c r="G22" s="23"/>
      <c r="H22" s="26"/>
    </row>
    <row r="23" spans="1:8">
      <c r="A23" s="1" t="s">
        <v>15</v>
      </c>
      <c r="B23" s="7">
        <v>360</v>
      </c>
      <c r="C23" s="7">
        <v>220</v>
      </c>
      <c r="F23" s="21" t="s">
        <v>50</v>
      </c>
      <c r="G23" s="23"/>
      <c r="H23" s="26"/>
    </row>
    <row r="24" spans="1:8">
      <c r="A24" s="1" t="s">
        <v>16</v>
      </c>
      <c r="B24" s="7">
        <v>3300</v>
      </c>
      <c r="C24" s="7">
        <v>2000</v>
      </c>
      <c r="D24" s="9"/>
      <c r="F24" s="19" t="s">
        <v>51</v>
      </c>
      <c r="G24" s="23">
        <f>B21+B22-SUM(C21:C22)</f>
        <v>1200</v>
      </c>
      <c r="H24" s="26"/>
    </row>
    <row r="25" spans="1:8">
      <c r="A25" s="2" t="s">
        <v>17</v>
      </c>
      <c r="B25" s="8">
        <f>SUM(B21:B24)</f>
        <v>10660</v>
      </c>
      <c r="C25" s="8">
        <f>SUM(C21:C24)</f>
        <v>8020</v>
      </c>
      <c r="F25" s="19" t="s">
        <v>52</v>
      </c>
      <c r="G25" s="23">
        <f>B28-C28</f>
        <v>-500</v>
      </c>
      <c r="H25" s="26"/>
    </row>
    <row r="26" spans="1:8">
      <c r="A26" s="3"/>
      <c r="B26" s="7"/>
      <c r="C26" s="7"/>
      <c r="F26" s="19" t="s">
        <v>58</v>
      </c>
      <c r="G26" s="23">
        <v>-55</v>
      </c>
      <c r="H26" s="26"/>
    </row>
    <row r="27" spans="1:8">
      <c r="A27" s="4" t="s">
        <v>18</v>
      </c>
      <c r="B27" s="7"/>
      <c r="C27" s="7"/>
      <c r="F27" s="24" t="s">
        <v>53</v>
      </c>
      <c r="G27" s="32"/>
      <c r="H27" s="33">
        <f>SUM(G24:G26)</f>
        <v>645</v>
      </c>
    </row>
    <row r="28" spans="1:8">
      <c r="A28" s="11" t="s">
        <v>19</v>
      </c>
      <c r="B28" s="12">
        <v>500</v>
      </c>
      <c r="C28" s="12">
        <v>1000</v>
      </c>
      <c r="F28" s="19"/>
      <c r="G28" s="23"/>
      <c r="H28" s="26"/>
    </row>
    <row r="29" spans="1:8">
      <c r="B29" s="7"/>
      <c r="C29" s="7"/>
      <c r="F29" s="19" t="s">
        <v>54</v>
      </c>
      <c r="G29" s="23"/>
      <c r="H29" s="26">
        <f>SUM(H27,H21,H15)</f>
        <v>1235</v>
      </c>
    </row>
    <row r="30" spans="1:8">
      <c r="A30" s="2" t="s">
        <v>20</v>
      </c>
      <c r="C30" s="7"/>
      <c r="F30" s="19" t="s">
        <v>59</v>
      </c>
      <c r="G30" s="23"/>
      <c r="H30" s="26">
        <f>C15</f>
        <v>200</v>
      </c>
    </row>
    <row r="31" spans="1:8">
      <c r="A31" s="11" t="s">
        <v>21</v>
      </c>
      <c r="B31" s="11">
        <v>630</v>
      </c>
      <c r="C31" s="11">
        <v>600</v>
      </c>
      <c r="F31" s="28" t="s">
        <v>60</v>
      </c>
      <c r="G31" s="34"/>
      <c r="H31" s="35">
        <f>H29+H30</f>
        <v>1435</v>
      </c>
    </row>
    <row r="32" spans="1:8">
      <c r="A32" s="1" t="s">
        <v>22</v>
      </c>
      <c r="B32" s="1">
        <v>50</v>
      </c>
      <c r="C32" s="1">
        <v>100</v>
      </c>
      <c r="H32" s="9"/>
    </row>
    <row r="33" spans="1:7">
      <c r="A33" s="2" t="s">
        <v>23</v>
      </c>
      <c r="B33" s="2">
        <v>680</v>
      </c>
      <c r="C33" s="2">
        <v>700</v>
      </c>
    </row>
    <row r="34" spans="1:7">
      <c r="A34" s="2" t="s">
        <v>24</v>
      </c>
      <c r="B34" s="10">
        <f>B33+B28+B25</f>
        <v>11840</v>
      </c>
      <c r="C34" s="10">
        <f t="shared" ref="C34" si="0">C33+C28+C25</f>
        <v>9720</v>
      </c>
      <c r="F34" s="2" t="s">
        <v>62</v>
      </c>
    </row>
    <row r="35" spans="1:7">
      <c r="B35" s="7"/>
      <c r="C35" s="7"/>
      <c r="F35" s="37" t="s">
        <v>63</v>
      </c>
      <c r="G35" s="38">
        <f>H15</f>
        <v>2450</v>
      </c>
    </row>
    <row r="36" spans="1:7">
      <c r="F36" s="19" t="s">
        <v>64</v>
      </c>
      <c r="G36" s="27">
        <f>G18</f>
        <v>-1560</v>
      </c>
    </row>
    <row r="37" spans="1:7">
      <c r="F37" s="19" t="s">
        <v>62</v>
      </c>
      <c r="G37" s="27">
        <f>G35+G36</f>
        <v>890</v>
      </c>
    </row>
    <row r="38" spans="1:7">
      <c r="A38" s="37" t="s">
        <v>29</v>
      </c>
      <c r="B38" s="38">
        <f>C24</f>
        <v>2000</v>
      </c>
      <c r="F38" s="19"/>
      <c r="G38" s="18"/>
    </row>
    <row r="39" spans="1:7">
      <c r="A39" s="19" t="s">
        <v>30</v>
      </c>
      <c r="B39" s="27">
        <f>B24</f>
        <v>3300</v>
      </c>
      <c r="F39" s="19" t="s">
        <v>65</v>
      </c>
      <c r="G39" s="39">
        <f>G37/B17</f>
        <v>7.5168918918918914E-2</v>
      </c>
    </row>
    <row r="40" spans="1:7">
      <c r="A40" s="19" t="s">
        <v>31</v>
      </c>
      <c r="B40" s="27">
        <v>250</v>
      </c>
      <c r="F40" s="19" t="s">
        <v>66</v>
      </c>
      <c r="G40" s="40">
        <f>B16/B33</f>
        <v>3.5882352941176472</v>
      </c>
    </row>
    <row r="41" spans="1:7">
      <c r="A41" s="16" t="s">
        <v>32</v>
      </c>
      <c r="B41" s="63">
        <f>B39+B40-B38</f>
        <v>1550</v>
      </c>
      <c r="F41" s="41" t="s">
        <v>67</v>
      </c>
      <c r="G41" s="42">
        <f>(B16-B13)/B33</f>
        <v>1.8235294117647058</v>
      </c>
    </row>
    <row r="42" spans="1:7">
      <c r="A42" s="19"/>
      <c r="B42" s="18"/>
    </row>
    <row r="43" spans="1:7">
      <c r="A43" s="19"/>
      <c r="B43" s="18"/>
    </row>
    <row r="44" spans="1:7">
      <c r="A44" s="19" t="s">
        <v>36</v>
      </c>
      <c r="B44" s="18">
        <v>300</v>
      </c>
    </row>
    <row r="45" spans="1:7">
      <c r="A45" s="19" t="s">
        <v>37</v>
      </c>
      <c r="B45" s="18">
        <v>600</v>
      </c>
    </row>
    <row r="46" spans="1:7">
      <c r="A46" s="19" t="s">
        <v>38</v>
      </c>
      <c r="B46" s="18">
        <v>400</v>
      </c>
    </row>
    <row r="47" spans="1:7">
      <c r="A47" s="19" t="s">
        <v>39</v>
      </c>
      <c r="B47" s="18">
        <f>B45-B46</f>
        <v>200</v>
      </c>
    </row>
    <row r="48" spans="1:7">
      <c r="A48" s="16" t="s">
        <v>40</v>
      </c>
      <c r="B48" s="64">
        <f>B44-B47</f>
        <v>100</v>
      </c>
    </row>
    <row r="49" spans="1:2">
      <c r="A49" s="19"/>
      <c r="B49" s="18"/>
    </row>
    <row r="50" spans="1:2">
      <c r="A50" s="19"/>
      <c r="B50" s="18"/>
    </row>
    <row r="51" spans="1:2">
      <c r="A51" s="19" t="s">
        <v>61</v>
      </c>
      <c r="B51" s="18">
        <v>100</v>
      </c>
    </row>
    <row r="52" spans="1:2">
      <c r="A52" s="19" t="s">
        <v>55</v>
      </c>
      <c r="B52" s="18">
        <v>50</v>
      </c>
    </row>
    <row r="53" spans="1:2">
      <c r="A53" s="19" t="s">
        <v>56</v>
      </c>
      <c r="B53" s="18">
        <v>100</v>
      </c>
    </row>
    <row r="54" spans="1:2">
      <c r="A54" s="28" t="s">
        <v>57</v>
      </c>
      <c r="B54" s="65">
        <f>B51+B53-B52</f>
        <v>150</v>
      </c>
    </row>
    <row r="58" spans="1:2">
      <c r="B58" s="9"/>
    </row>
    <row r="59" spans="1:2">
      <c r="B59" s="9"/>
    </row>
    <row r="63" spans="1:2">
      <c r="B63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D24"/>
  <sheetViews>
    <sheetView showGridLines="0" workbookViewId="0">
      <selection activeCell="A2" sqref="A2:D24"/>
    </sheetView>
  </sheetViews>
  <sheetFormatPr defaultRowHeight="12.75"/>
  <cols>
    <col min="1" max="1" width="14.85546875" style="1" customWidth="1"/>
    <col min="2" max="2" width="17.42578125" style="1" customWidth="1"/>
    <col min="3" max="3" width="12.85546875" style="1" customWidth="1"/>
    <col min="4" max="4" width="11.5703125" style="1" bestFit="1" customWidth="1"/>
    <col min="5" max="16384" width="9.140625" style="1"/>
  </cols>
  <sheetData>
    <row r="3" spans="1:4">
      <c r="A3" s="43" t="s">
        <v>69</v>
      </c>
      <c r="B3" s="43" t="s">
        <v>37</v>
      </c>
      <c r="C3" s="43" t="s">
        <v>68</v>
      </c>
      <c r="D3" s="43" t="s">
        <v>39</v>
      </c>
    </row>
    <row r="4" spans="1:4">
      <c r="A4" s="1">
        <v>2017</v>
      </c>
      <c r="B4" s="6">
        <v>950000</v>
      </c>
      <c r="C4" s="36">
        <f>B4*0.1</f>
        <v>95000</v>
      </c>
      <c r="D4" s="36">
        <f>B4-C4</f>
        <v>855000</v>
      </c>
    </row>
    <row r="5" spans="1:4">
      <c r="A5" s="1">
        <v>2018</v>
      </c>
      <c r="B5" s="36">
        <f>D4</f>
        <v>855000</v>
      </c>
      <c r="C5" s="36">
        <f t="shared" ref="C5:C7" si="0">B5*0.1</f>
        <v>85500</v>
      </c>
      <c r="D5" s="36">
        <f t="shared" ref="D5:D7" si="1">B5-C5</f>
        <v>769500</v>
      </c>
    </row>
    <row r="6" spans="1:4">
      <c r="A6" s="1">
        <v>2019</v>
      </c>
      <c r="B6" s="36">
        <f t="shared" ref="B6:B7" si="2">D5</f>
        <v>769500</v>
      </c>
      <c r="C6" s="36">
        <f t="shared" si="0"/>
        <v>76950</v>
      </c>
      <c r="D6" s="36">
        <f t="shared" si="1"/>
        <v>692550</v>
      </c>
    </row>
    <row r="7" spans="1:4">
      <c r="A7" s="1">
        <v>2020</v>
      </c>
      <c r="B7" s="36">
        <f t="shared" si="2"/>
        <v>692550</v>
      </c>
      <c r="C7" s="36">
        <f t="shared" si="0"/>
        <v>69255</v>
      </c>
      <c r="D7" s="36">
        <f t="shared" si="1"/>
        <v>623295</v>
      </c>
    </row>
    <row r="9" spans="1:4">
      <c r="A9" s="2" t="s">
        <v>70</v>
      </c>
      <c r="B9" s="2"/>
      <c r="C9" s="8">
        <f>D7</f>
        <v>623295</v>
      </c>
    </row>
    <row r="10" spans="1:4">
      <c r="C10" s="7"/>
    </row>
    <row r="11" spans="1:4">
      <c r="A11" s="1" t="s">
        <v>71</v>
      </c>
      <c r="C11" s="7">
        <f>470000</f>
        <v>470000</v>
      </c>
    </row>
    <row r="12" spans="1:4">
      <c r="A12" s="1" t="s">
        <v>72</v>
      </c>
      <c r="C12" s="7">
        <v>2000</v>
      </c>
    </row>
    <row r="13" spans="1:4">
      <c r="A13" s="1" t="s">
        <v>73</v>
      </c>
      <c r="C13" s="7">
        <f>C11-C12</f>
        <v>468000</v>
      </c>
    </row>
    <row r="15" spans="1:4" ht="25.5">
      <c r="A15" s="44" t="s">
        <v>69</v>
      </c>
      <c r="B15" s="43" t="s">
        <v>74</v>
      </c>
    </row>
    <row r="16" spans="1:4">
      <c r="A16" s="45">
        <v>1</v>
      </c>
      <c r="B16" s="7">
        <v>195000</v>
      </c>
    </row>
    <row r="17" spans="1:2">
      <c r="A17" s="45">
        <v>2</v>
      </c>
      <c r="B17" s="7">
        <v>145000</v>
      </c>
    </row>
    <row r="18" spans="1:2">
      <c r="A18" s="45">
        <v>3</v>
      </c>
      <c r="B18" s="7">
        <v>100000</v>
      </c>
    </row>
    <row r="19" spans="1:2">
      <c r="A19" s="45">
        <v>4</v>
      </c>
      <c r="B19" s="7">
        <v>65000</v>
      </c>
    </row>
    <row r="20" spans="1:2">
      <c r="A20" s="44" t="s">
        <v>75</v>
      </c>
      <c r="B20" s="8">
        <f>SUM(B16:B19)</f>
        <v>505000</v>
      </c>
    </row>
    <row r="22" spans="1:2">
      <c r="A22" s="2" t="s">
        <v>76</v>
      </c>
      <c r="B22" s="10">
        <f>MAX(B20,C13)</f>
        <v>505000</v>
      </c>
    </row>
    <row r="24" spans="1:2">
      <c r="A24" s="2" t="s">
        <v>77</v>
      </c>
      <c r="B24" s="10">
        <f>C9-B22</f>
        <v>118295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E75"/>
  <sheetViews>
    <sheetView showGridLines="0" workbookViewId="0">
      <selection activeCell="A71" sqref="A71:B75"/>
    </sheetView>
  </sheetViews>
  <sheetFormatPr defaultRowHeight="12.75"/>
  <cols>
    <col min="1" max="1" width="32.7109375" style="1" customWidth="1"/>
    <col min="2" max="2" width="11.5703125" style="1" bestFit="1" customWidth="1"/>
    <col min="3" max="4" width="10.5703125" style="1" bestFit="1" customWidth="1"/>
    <col min="5" max="16384" width="9.140625" style="1"/>
  </cols>
  <sheetData>
    <row r="3" spans="1:5">
      <c r="A3" s="49"/>
      <c r="B3" s="50" t="s">
        <v>78</v>
      </c>
      <c r="C3" s="50" t="s">
        <v>79</v>
      </c>
      <c r="D3" s="51" t="s">
        <v>80</v>
      </c>
    </row>
    <row r="4" spans="1:5">
      <c r="A4" s="16" t="s">
        <v>0</v>
      </c>
      <c r="B4" s="17"/>
      <c r="C4" s="17"/>
      <c r="D4" s="18"/>
    </row>
    <row r="5" spans="1:5">
      <c r="A5" s="16" t="s">
        <v>1</v>
      </c>
      <c r="B5" s="17"/>
      <c r="C5" s="17"/>
      <c r="D5" s="18"/>
    </row>
    <row r="6" spans="1:5">
      <c r="A6" s="19" t="s">
        <v>2</v>
      </c>
      <c r="B6" s="23">
        <v>300000</v>
      </c>
      <c r="C6" s="23">
        <v>45000</v>
      </c>
      <c r="D6" s="26">
        <v>27000</v>
      </c>
    </row>
    <row r="7" spans="1:5">
      <c r="A7" s="19" t="s">
        <v>81</v>
      </c>
      <c r="B7" s="23"/>
      <c r="C7" s="23"/>
      <c r="D7" s="26"/>
    </row>
    <row r="8" spans="1:5">
      <c r="A8" s="19" t="s">
        <v>82</v>
      </c>
      <c r="B8" s="23">
        <v>50000</v>
      </c>
      <c r="C8" s="23"/>
      <c r="D8" s="26"/>
    </row>
    <row r="9" spans="1:5">
      <c r="A9" s="19" t="s">
        <v>83</v>
      </c>
      <c r="B9" s="23">
        <v>12500</v>
      </c>
      <c r="C9" s="23"/>
      <c r="D9" s="26"/>
    </row>
    <row r="10" spans="1:5">
      <c r="A10" s="19"/>
      <c r="B10" s="23"/>
      <c r="C10" s="23"/>
      <c r="D10" s="26"/>
    </row>
    <row r="11" spans="1:5">
      <c r="A11" s="16" t="s">
        <v>5</v>
      </c>
      <c r="B11" s="23"/>
      <c r="C11" s="23"/>
      <c r="D11" s="26"/>
    </row>
    <row r="12" spans="1:5">
      <c r="A12" s="19" t="s">
        <v>6</v>
      </c>
      <c r="B12" s="23">
        <v>15000</v>
      </c>
      <c r="C12" s="23">
        <v>4000</v>
      </c>
      <c r="D12" s="26">
        <v>2500</v>
      </c>
    </row>
    <row r="13" spans="1:5">
      <c r="A13" s="19" t="s">
        <v>84</v>
      </c>
      <c r="B13" s="23">
        <v>5500</v>
      </c>
      <c r="C13" s="23">
        <v>3500</v>
      </c>
      <c r="D13" s="26">
        <v>3000</v>
      </c>
    </row>
    <row r="14" spans="1:5">
      <c r="A14" s="19" t="s">
        <v>8</v>
      </c>
      <c r="B14" s="23">
        <v>2500</v>
      </c>
      <c r="C14" s="23">
        <v>750</v>
      </c>
      <c r="D14" s="26">
        <v>1050</v>
      </c>
    </row>
    <row r="15" spans="1:5">
      <c r="A15" s="16" t="s">
        <v>10</v>
      </c>
      <c r="B15" s="32">
        <f>SUM(B6:B14)</f>
        <v>385500</v>
      </c>
      <c r="C15" s="32">
        <f>SUM(C6:C14)</f>
        <v>53250</v>
      </c>
      <c r="D15" s="33">
        <f>SUM(D6:D14)</f>
        <v>33550</v>
      </c>
      <c r="E15" s="2"/>
    </row>
    <row r="16" spans="1:5">
      <c r="A16" s="46"/>
      <c r="B16" s="23"/>
      <c r="C16" s="23"/>
      <c r="D16" s="26"/>
    </row>
    <row r="17" spans="1:4">
      <c r="A17" s="47" t="s">
        <v>11</v>
      </c>
      <c r="B17" s="23"/>
      <c r="C17" s="23"/>
      <c r="D17" s="26"/>
    </row>
    <row r="18" spans="1:4">
      <c r="A18" s="46" t="s">
        <v>85</v>
      </c>
      <c r="B18" s="23">
        <v>250000</v>
      </c>
      <c r="C18" s="23">
        <v>48000</v>
      </c>
      <c r="D18" s="26">
        <v>25000</v>
      </c>
    </row>
    <row r="19" spans="1:4">
      <c r="A19" s="19" t="s">
        <v>86</v>
      </c>
      <c r="B19" s="23">
        <v>110500</v>
      </c>
      <c r="C19" s="23">
        <v>2250</v>
      </c>
      <c r="D19" s="26">
        <v>4050</v>
      </c>
    </row>
    <row r="20" spans="1:4">
      <c r="A20" s="19"/>
      <c r="B20" s="23">
        <f>SUM(B18:B19)</f>
        <v>360500</v>
      </c>
      <c r="C20" s="23">
        <f t="shared" ref="C20:D20" si="0">SUM(C18:C19)</f>
        <v>50250</v>
      </c>
      <c r="D20" s="26">
        <f t="shared" si="0"/>
        <v>29050</v>
      </c>
    </row>
    <row r="21" spans="1:4">
      <c r="A21" s="19" t="s">
        <v>87</v>
      </c>
      <c r="B21" s="23">
        <v>25000</v>
      </c>
      <c r="C21" s="23">
        <v>3000</v>
      </c>
      <c r="D21" s="26">
        <v>4500</v>
      </c>
    </row>
    <row r="22" spans="1:4">
      <c r="A22" s="48" t="s">
        <v>24</v>
      </c>
      <c r="B22" s="34">
        <f>SUM(B21,B20)</f>
        <v>385500</v>
      </c>
      <c r="C22" s="34">
        <f t="shared" ref="C22:D22" si="1">SUM(C21,C20)</f>
        <v>53250</v>
      </c>
      <c r="D22" s="35">
        <f t="shared" si="1"/>
        <v>33550</v>
      </c>
    </row>
    <row r="23" spans="1:4">
      <c r="A23" s="3"/>
    </row>
    <row r="25" spans="1:4">
      <c r="A25" s="2" t="s">
        <v>111</v>
      </c>
    </row>
    <row r="27" spans="1:4">
      <c r="A27" s="49" t="s">
        <v>78</v>
      </c>
      <c r="B27" s="15"/>
    </row>
    <row r="28" spans="1:4">
      <c r="A28" s="53" t="s">
        <v>91</v>
      </c>
      <c r="B28" s="18"/>
    </row>
    <row r="29" spans="1:4">
      <c r="A29" s="53"/>
      <c r="B29" s="18"/>
    </row>
    <row r="30" spans="1:4">
      <c r="A30" s="16" t="s">
        <v>0</v>
      </c>
      <c r="B30" s="18"/>
    </row>
    <row r="31" spans="1:4">
      <c r="A31" s="16" t="s">
        <v>1</v>
      </c>
      <c r="B31" s="18"/>
    </row>
    <row r="32" spans="1:4">
      <c r="A32" s="19" t="s">
        <v>2</v>
      </c>
      <c r="B32" s="26">
        <f>B6+C6</f>
        <v>345000</v>
      </c>
    </row>
    <row r="33" spans="1:4">
      <c r="A33" s="19" t="s">
        <v>103</v>
      </c>
      <c r="B33" s="26">
        <f>B48-(B32+B34+B37+B38+B39)</f>
        <v>13212.5</v>
      </c>
    </row>
    <row r="34" spans="1:4">
      <c r="A34" s="52" t="s">
        <v>92</v>
      </c>
      <c r="B34" s="54">
        <f>B9</f>
        <v>12500</v>
      </c>
    </row>
    <row r="35" spans="1:4">
      <c r="A35" s="19"/>
      <c r="B35" s="26"/>
    </row>
    <row r="36" spans="1:4">
      <c r="A36" s="16" t="s">
        <v>5</v>
      </c>
      <c r="B36" s="26"/>
    </row>
    <row r="37" spans="1:4">
      <c r="A37" s="19" t="s">
        <v>6</v>
      </c>
      <c r="B37" s="26">
        <f>B12+C12-B65</f>
        <v>18666.666666666668</v>
      </c>
    </row>
    <row r="38" spans="1:4">
      <c r="A38" s="19" t="s">
        <v>84</v>
      </c>
      <c r="B38" s="26">
        <f>B13+C13-2000</f>
        <v>7000</v>
      </c>
    </row>
    <row r="39" spans="1:4">
      <c r="A39" s="19" t="s">
        <v>8</v>
      </c>
      <c r="B39" s="26">
        <f>B14+C14</f>
        <v>3250</v>
      </c>
    </row>
    <row r="40" spans="1:4">
      <c r="A40" s="16" t="s">
        <v>10</v>
      </c>
      <c r="B40" s="33">
        <f>B48</f>
        <v>399629.16666666669</v>
      </c>
      <c r="D40" s="9"/>
    </row>
    <row r="41" spans="1:4">
      <c r="A41" s="46"/>
      <c r="B41" s="26"/>
    </row>
    <row r="42" spans="1:4">
      <c r="A42" s="47" t="s">
        <v>11</v>
      </c>
      <c r="B42" s="26"/>
    </row>
    <row r="43" spans="1:4">
      <c r="A43" s="46" t="s">
        <v>85</v>
      </c>
      <c r="B43" s="26">
        <v>250000</v>
      </c>
    </row>
    <row r="44" spans="1:4">
      <c r="A44" s="19" t="s">
        <v>86</v>
      </c>
      <c r="B44" s="26">
        <f>110500+B75-B65</f>
        <v>111066.66666666667</v>
      </c>
    </row>
    <row r="45" spans="1:4">
      <c r="A45" s="19" t="s">
        <v>102</v>
      </c>
      <c r="B45" s="26">
        <f>B69</f>
        <v>12562.5</v>
      </c>
    </row>
    <row r="46" spans="1:4">
      <c r="A46" s="19"/>
      <c r="B46" s="26">
        <f>SUM(B43:B45)</f>
        <v>373629.16666666669</v>
      </c>
    </row>
    <row r="47" spans="1:4">
      <c r="A47" s="19" t="s">
        <v>87</v>
      </c>
      <c r="B47" s="26">
        <f>B21+C21-2000</f>
        <v>26000</v>
      </c>
    </row>
    <row r="48" spans="1:4">
      <c r="A48" s="48" t="s">
        <v>24</v>
      </c>
      <c r="B48" s="35">
        <f>SUM(B47,B46)</f>
        <v>399629.16666666669</v>
      </c>
      <c r="C48" s="9"/>
    </row>
    <row r="51" spans="1:2">
      <c r="A51" s="2" t="s">
        <v>110</v>
      </c>
    </row>
    <row r="52" spans="1:2">
      <c r="A52" s="60" t="s">
        <v>79</v>
      </c>
      <c r="B52" s="15"/>
    </row>
    <row r="53" spans="1:2">
      <c r="A53" s="19" t="s">
        <v>88</v>
      </c>
      <c r="B53" s="58">
        <f>C18</f>
        <v>48000</v>
      </c>
    </row>
    <row r="54" spans="1:2">
      <c r="A54" s="19" t="s">
        <v>89</v>
      </c>
      <c r="B54" s="58">
        <v>36000</v>
      </c>
    </row>
    <row r="55" spans="1:2">
      <c r="A55" s="16" t="s">
        <v>90</v>
      </c>
      <c r="B55" s="61">
        <f>B54/B53</f>
        <v>0.75</v>
      </c>
    </row>
    <row r="56" spans="1:2">
      <c r="A56" s="28" t="s">
        <v>104</v>
      </c>
      <c r="B56" s="62">
        <f>1-B55</f>
        <v>0.25</v>
      </c>
    </row>
    <row r="57" spans="1:2">
      <c r="A57" s="2"/>
    </row>
    <row r="58" spans="1:2">
      <c r="A58" s="37" t="s">
        <v>93</v>
      </c>
      <c r="B58" s="55">
        <v>5000</v>
      </c>
    </row>
    <row r="59" spans="1:2">
      <c r="A59" s="19" t="s">
        <v>94</v>
      </c>
      <c r="B59" s="56">
        <v>0.2</v>
      </c>
    </row>
    <row r="60" spans="1:2">
      <c r="A60" s="16" t="s">
        <v>37</v>
      </c>
      <c r="B60" s="33">
        <f>B58/(1+B59)</f>
        <v>4166.666666666667</v>
      </c>
    </row>
    <row r="61" spans="1:2">
      <c r="A61" s="19" t="s">
        <v>95</v>
      </c>
      <c r="B61" s="26">
        <v>2500</v>
      </c>
    </row>
    <row r="62" spans="1:2">
      <c r="A62" s="19" t="s">
        <v>98</v>
      </c>
      <c r="B62" s="26">
        <f>B60/B61</f>
        <v>1.6666666666666667</v>
      </c>
    </row>
    <row r="63" spans="1:2">
      <c r="A63" s="19" t="s">
        <v>96</v>
      </c>
      <c r="B63" s="26">
        <f>B62*1000</f>
        <v>1666.6666666666667</v>
      </c>
    </row>
    <row r="64" spans="1:2">
      <c r="A64" s="19" t="s">
        <v>99</v>
      </c>
      <c r="B64" s="26">
        <f>(B58/B61)*1000</f>
        <v>2000</v>
      </c>
    </row>
    <row r="65" spans="1:2">
      <c r="A65" s="19" t="s">
        <v>97</v>
      </c>
      <c r="B65" s="26">
        <f>B64-B63</f>
        <v>333.33333333333326</v>
      </c>
    </row>
    <row r="66" spans="1:2">
      <c r="A66" s="19"/>
      <c r="B66" s="18"/>
    </row>
    <row r="67" spans="1:2">
      <c r="A67" s="19" t="s">
        <v>100</v>
      </c>
      <c r="B67" s="56">
        <f>1-B55</f>
        <v>0.25</v>
      </c>
    </row>
    <row r="68" spans="1:2">
      <c r="A68" s="19" t="s">
        <v>101</v>
      </c>
      <c r="B68" s="27">
        <f>C20</f>
        <v>50250</v>
      </c>
    </row>
    <row r="69" spans="1:2">
      <c r="A69" s="41" t="s">
        <v>100</v>
      </c>
      <c r="B69" s="57">
        <f>B68*B67</f>
        <v>12562.5</v>
      </c>
    </row>
    <row r="71" spans="1:2">
      <c r="A71" s="13" t="s">
        <v>105</v>
      </c>
      <c r="B71" s="15"/>
    </row>
    <row r="72" spans="1:2">
      <c r="A72" s="19" t="s">
        <v>106</v>
      </c>
      <c r="B72" s="26">
        <v>1050</v>
      </c>
    </row>
    <row r="73" spans="1:2">
      <c r="A73" s="19" t="s">
        <v>107</v>
      </c>
      <c r="B73" s="26">
        <v>2250</v>
      </c>
    </row>
    <row r="74" spans="1:2">
      <c r="A74" s="19" t="s">
        <v>108</v>
      </c>
      <c r="B74" s="26">
        <f>B73-B72</f>
        <v>1200</v>
      </c>
    </row>
    <row r="75" spans="1:2">
      <c r="A75" s="41" t="s">
        <v>109</v>
      </c>
      <c r="B75" s="59">
        <f>B74*B55</f>
        <v>900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2021-08-17T08:54:29Z</dcterms:modified>
</cp:coreProperties>
</file>